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ASESORÍA JURÍDICA/Peritos/Peritaje/Comunidades Autónomas III Especialidades/ANEXOS/"/>
    </mc:Choice>
  </mc:AlternateContent>
  <xr:revisionPtr revIDLastSave="44" documentId="8_{31734F54-2878-4647-B4AD-66F4CECE81A4}" xr6:coauthVersionLast="47" xr6:coauthVersionMax="47" xr10:uidLastSave="{F194591B-8C30-42D5-A672-D6383F03B9E7}"/>
  <bookViews>
    <workbookView xWindow="30" yWindow="-16185" windowWidth="28770" windowHeight="15450" xr2:uid="{9BB1AEC5-F2E1-45D4-9313-7CC56676FD1B}"/>
  </bookViews>
  <sheets>
    <sheet name="CATALUÑ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 i="1" l="1"/>
  <c r="H13" i="1"/>
  <c r="G13" i="1"/>
  <c r="H12" i="1"/>
  <c r="G12" i="1"/>
  <c r="H11" i="1"/>
  <c r="G11" i="1"/>
  <c r="H10" i="1"/>
  <c r="G10" i="1"/>
  <c r="H15" i="1" l="1"/>
  <c r="I15" i="1" s="1"/>
</calcChain>
</file>

<file path=xl/sharedStrings.xml><?xml version="1.0" encoding="utf-8"?>
<sst xmlns="http://schemas.openxmlformats.org/spreadsheetml/2006/main" count="14" uniqueCount="14">
  <si>
    <t>Actividad</t>
  </si>
  <si>
    <t>Nº de actividades anuales estimadas</t>
  </si>
  <si>
    <t xml:space="preserve">Precio unitario maximo establecido, en Euros (Impuesto/s indirecto/s no incluido/s) </t>
  </si>
  <si>
    <t xml:space="preserve">Precio unitario ofertado, en Euros (Impuesto/s indirecto/s no incluido/s) </t>
  </si>
  <si>
    <t>Presupuesto anual ofertado en Euros (Impuesto/s indirecto/s no incluido/s)</t>
  </si>
  <si>
    <t>Verificación de la oferta</t>
  </si>
  <si>
    <t>Consulta y reconocimiento con elaboración de informe de evaluación de dolencias médicas</t>
  </si>
  <si>
    <t>Ratificación en acto de juicio del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</si>
  <si>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</si>
  <si>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</si>
  <si>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</si>
  <si>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LOTE 1: Contratación del servicio de un perito psiquiatra en procedimientos judiciales de prestaciones FREMAP, Mutua Colaboradora con la Seguridad Social nº61 sea parte, en Cataluña</t>
  </si>
  <si>
    <t>IMPORTE DURACIÓN INICIAL (36 MESES) OFERTADO, EN EUROS (IMPUESTO/S INDIRECTO/S NO INCLUIDO/S)</t>
  </si>
  <si>
    <t>Total presupuesto anual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</si>
</sst>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font>
    <font>
      <b/>
      <sz val="11"/>
      <color rgb="FF000000"/>
      <name val="Calibri"/>
      <family val="2"/>
    </font>
    <font>
      <b/>
      <sz val="18"/>
      <color rgb="FFFF0000"/>
      <name val="Calibri"/>
      <family val="2"/>
      <scheme val="minor"/>
    </font>
    <font>
      <b/>
      <u/>
      <sz val="11"/>
      <color theme="1"/>
      <name val="Calibri"/>
      <family val="2"/>
      <scheme val="minor"/>
    </font>
    <font>
      <b/>
      <sz val="18"/>
      <color theme="0"/>
      <name val="Calibri"/>
      <family val="2"/>
      <scheme val="minor"/>
    </font>
  </fonts>
  <fills count="7">
    <fill>
      <patternFill patternType="none"/>
    </fill>
    <fill>
      <patternFill patternType="gray125"/>
    </fill>
    <fill>
      <patternFill patternType="solid">
        <fgColor rgb="FFC00000"/>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2">
    <xf numFmtId="0" fontId="0" fillId="0" borderId="0"/>
    <xf numFmtId="43" fontId="1" fillId="0" borderId="0" applyFont="0" applyFill="0" applyBorder="0" applyAlignment="0" applyProtection="0"/>
  </cellStyleXfs>
  <cellXfs count="29">
    <xf numFmtId="0" fontId="0" fillId="0" borderId="0" xfId="0"/>
    <xf numFmtId="0" fontId="4" fillId="3" borderId="4" xfId="0" applyFont="1" applyFill="1" applyBorder="1" applyAlignment="1">
      <alignment horizontal="center" vertical="center" wrapText="1"/>
    </xf>
    <xf numFmtId="0" fontId="4" fillId="3" borderId="4" xfId="0" applyFont="1" applyFill="1" applyBorder="1" applyAlignment="1">
      <alignment vertical="center" wrapText="1"/>
    </xf>
    <xf numFmtId="0" fontId="0" fillId="0" borderId="4" xfId="0" applyBorder="1" applyAlignment="1">
      <alignment horizontal="center" vertical="center"/>
    </xf>
    <xf numFmtId="43" fontId="0" fillId="0" borderId="4" xfId="1" applyFont="1" applyBorder="1" applyAlignment="1">
      <alignment horizontal="center" vertical="center"/>
    </xf>
    <xf numFmtId="43" fontId="3" fillId="4" borderId="4" xfId="1" applyFont="1" applyFill="1" applyBorder="1" applyAlignment="1" applyProtection="1">
      <alignment vertical="center"/>
      <protection locked="0"/>
    </xf>
    <xf numFmtId="43" fontId="3" fillId="4" borderId="4" xfId="1" applyFont="1" applyFill="1" applyBorder="1" applyAlignment="1" applyProtection="1">
      <alignment vertical="center"/>
    </xf>
    <xf numFmtId="43" fontId="3" fillId="0" borderId="4" xfId="1" applyFont="1" applyFill="1" applyBorder="1" applyAlignment="1" applyProtection="1">
      <alignment vertical="center"/>
    </xf>
    <xf numFmtId="0" fontId="0" fillId="0" borderId="0" xfId="0" applyAlignment="1">
      <alignment horizontal="left" vertical="center" wrapText="1"/>
    </xf>
    <xf numFmtId="164" fontId="3" fillId="0" borderId="0" xfId="1" applyNumberFormat="1" applyFont="1" applyFill="1" applyBorder="1" applyAlignment="1" applyProtection="1">
      <alignment vertical="center"/>
    </xf>
    <xf numFmtId="43" fontId="3" fillId="0" borderId="0" xfId="1" applyFont="1" applyFill="1" applyBorder="1" applyAlignment="1" applyProtection="1">
      <alignment vertical="center"/>
    </xf>
    <xf numFmtId="0" fontId="0" fillId="5" borderId="4" xfId="0" applyFill="1" applyBorder="1" applyAlignment="1">
      <alignment vertical="center" wrapText="1"/>
    </xf>
    <xf numFmtId="43" fontId="0" fillId="5" borderId="4" xfId="1" applyFont="1" applyFill="1" applyBorder="1" applyAlignment="1">
      <alignment horizontal="center" vertical="center" wrapText="1"/>
    </xf>
    <xf numFmtId="0" fontId="2" fillId="6" borderId="4" xfId="0" applyFont="1" applyFill="1" applyBorder="1" applyAlignment="1">
      <alignment horizontal="center" vertical="center" wrapText="1"/>
    </xf>
    <xf numFmtId="43" fontId="2" fillId="6" borderId="4" xfId="1" applyFont="1" applyFill="1" applyBorder="1" applyAlignment="1">
      <alignment horizontal="center" vertical="center" wrapText="1"/>
    </xf>
    <xf numFmtId="0" fontId="5" fillId="0" borderId="4"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7" fillId="2" borderId="0" xfId="0" applyFont="1" applyFill="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103005</xdr:colOff>
      <xdr:row>0</xdr:row>
      <xdr:rowOff>49741</xdr:rowOff>
    </xdr:from>
    <xdr:to>
      <xdr:col>9</xdr:col>
      <xdr:colOff>1283756</xdr:colOff>
      <xdr:row>3</xdr:row>
      <xdr:rowOff>141816</xdr:rowOff>
    </xdr:to>
    <xdr:pic>
      <xdr:nvPicPr>
        <xdr:cNvPr id="2" name="Imagen 1" descr="http://intranet.fremap.es/Imagenes/Logos/freroblan_v.jpg">
          <a:extLst>
            <a:ext uri="{FF2B5EF4-FFF2-40B4-BE49-F238E27FC236}">
              <a16:creationId xmlns:a16="http://schemas.microsoft.com/office/drawing/2014/main" id="{FE17F09D-E90B-4A9F-8709-87551042A507}"/>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2542655" y="49741"/>
          <a:ext cx="1180751" cy="63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6FA8E-29A5-4DAA-ACF7-D9C5DE45FFFC}">
  <dimension ref="A1:J20"/>
  <sheetViews>
    <sheetView showGridLines="0" tabSelected="1" zoomScale="58" zoomScaleNormal="58" workbookViewId="0">
      <selection activeCell="F10" sqref="F10"/>
    </sheetView>
  </sheetViews>
  <sheetFormatPr baseColWidth="10" defaultRowHeight="14.5" x14ac:dyDescent="0.35"/>
  <cols>
    <col min="4" max="4" width="11" bestFit="1" customWidth="1"/>
    <col min="5" max="5" width="11" customWidth="1"/>
    <col min="6" max="6" width="21" customWidth="1"/>
    <col min="7" max="7" width="36" customWidth="1"/>
    <col min="8" max="8" width="50" customWidth="1"/>
    <col min="9" max="9" width="28.90625" customWidth="1"/>
    <col min="10" max="10" width="19.54296875" customWidth="1"/>
  </cols>
  <sheetData>
    <row r="1" spans="1:10" ht="14.5" customHeight="1" x14ac:dyDescent="0.35">
      <c r="A1" s="22" t="s">
        <v>11</v>
      </c>
      <c r="B1" s="22"/>
      <c r="C1" s="22"/>
      <c r="D1" s="22"/>
      <c r="E1" s="22"/>
      <c r="F1" s="22"/>
      <c r="G1" s="22"/>
      <c r="H1" s="22"/>
      <c r="I1" s="22"/>
      <c r="J1" s="22"/>
    </row>
    <row r="2" spans="1:10" ht="14.5" customHeight="1" x14ac:dyDescent="0.35">
      <c r="A2" s="22"/>
      <c r="B2" s="22"/>
      <c r="C2" s="22"/>
      <c r="D2" s="22"/>
      <c r="E2" s="22"/>
      <c r="F2" s="22"/>
      <c r="G2" s="22"/>
      <c r="H2" s="22"/>
      <c r="I2" s="22"/>
      <c r="J2" s="22"/>
    </row>
    <row r="3" spans="1:10" ht="14.5" customHeight="1" x14ac:dyDescent="0.35">
      <c r="A3" s="22"/>
      <c r="B3" s="22"/>
      <c r="C3" s="22"/>
      <c r="D3" s="22"/>
      <c r="E3" s="22"/>
      <c r="F3" s="22"/>
      <c r="G3" s="22"/>
      <c r="H3" s="22"/>
      <c r="I3" s="22"/>
      <c r="J3" s="22"/>
    </row>
    <row r="4" spans="1:10" ht="14.5" customHeight="1" x14ac:dyDescent="0.35">
      <c r="A4" s="22"/>
      <c r="B4" s="22"/>
      <c r="C4" s="22"/>
      <c r="D4" s="22"/>
      <c r="E4" s="22"/>
      <c r="F4" s="22"/>
      <c r="G4" s="22"/>
      <c r="H4" s="22"/>
      <c r="I4" s="22"/>
      <c r="J4" s="22"/>
    </row>
    <row r="9" spans="1:10" ht="145" x14ac:dyDescent="0.35">
      <c r="A9" s="23" t="s">
        <v>0</v>
      </c>
      <c r="B9" s="24"/>
      <c r="C9" s="25"/>
      <c r="D9" s="1" t="s">
        <v>1</v>
      </c>
      <c r="E9" s="1" t="s">
        <v>2</v>
      </c>
      <c r="F9" s="1" t="s">
        <v>3</v>
      </c>
      <c r="G9" s="1" t="s">
        <v>4</v>
      </c>
      <c r="H9" s="2" t="s">
        <v>5</v>
      </c>
    </row>
    <row r="10" spans="1:10" ht="57.5" customHeight="1" x14ac:dyDescent="0.35">
      <c r="A10" s="26" t="s">
        <v>6</v>
      </c>
      <c r="B10" s="27"/>
      <c r="C10" s="28"/>
      <c r="D10" s="3">
        <v>40</v>
      </c>
      <c r="E10" s="4">
        <v>450</v>
      </c>
      <c r="F10" s="5"/>
      <c r="G10" s="6">
        <f>D10*F10</f>
        <v>0</v>
      </c>
      <c r="H10" s="7" t="str">
        <f>IF(F10&lt;=0,"Error Precio",IF(F10&gt;E10,"Error precio","precio unitario valido"))</f>
        <v>Error Precio</v>
      </c>
    </row>
    <row r="11" spans="1:10" ht="42" customHeight="1" x14ac:dyDescent="0.35">
      <c r="A11" s="26" t="s">
        <v>7</v>
      </c>
      <c r="B11" s="27"/>
      <c r="C11" s="28"/>
      <c r="D11" s="3">
        <v>28</v>
      </c>
      <c r="E11" s="4">
        <v>500</v>
      </c>
      <c r="F11" s="5"/>
      <c r="G11" s="6">
        <f>D11*F11</f>
        <v>0</v>
      </c>
      <c r="H11" s="7" t="str">
        <f t="shared" ref="H11:H12" si="0">IF(F11&lt;=0,"Error Precio",IF(F11&gt;E11,"Error precio","precio unitario valido"))</f>
        <v>Error Precio</v>
      </c>
    </row>
    <row r="12" spans="1:10" ht="81" customHeight="1" x14ac:dyDescent="0.35">
      <c r="A12" s="26" t="s">
        <v>8</v>
      </c>
      <c r="B12" s="27"/>
      <c r="C12" s="28"/>
      <c r="D12" s="3">
        <v>4</v>
      </c>
      <c r="E12" s="4">
        <v>450</v>
      </c>
      <c r="F12" s="5"/>
      <c r="G12" s="6">
        <f>D12*F12</f>
        <v>0</v>
      </c>
      <c r="H12" s="7" t="str">
        <f t="shared" si="0"/>
        <v>Error Precio</v>
      </c>
    </row>
    <row r="13" spans="1:10" ht="41" customHeight="1" x14ac:dyDescent="0.35">
      <c r="A13" s="26" t="s">
        <v>9</v>
      </c>
      <c r="B13" s="27"/>
      <c r="C13" s="28"/>
      <c r="D13" s="3">
        <v>6</v>
      </c>
      <c r="E13" s="4">
        <v>125</v>
      </c>
      <c r="F13" s="5"/>
      <c r="G13" s="6">
        <f>D13*F13</f>
        <v>0</v>
      </c>
      <c r="H13" s="7" t="str">
        <f>IF(F13&lt;=0,"Error Precio",IF(F13&gt;E13,"Error precio","precio unitario valido"))</f>
        <v>Error Precio</v>
      </c>
    </row>
    <row r="14" spans="1:10" ht="43.5" x14ac:dyDescent="0.35">
      <c r="A14" s="8"/>
      <c r="B14" s="8"/>
      <c r="C14" s="8"/>
      <c r="D14" s="9"/>
      <c r="E14" s="9"/>
      <c r="F14" s="10"/>
      <c r="G14" s="11" t="s">
        <v>13</v>
      </c>
      <c r="H14" s="12" t="str">
        <f>IF(COUNTIF(H10:H13,"Error Precio"),"Oferta incompleta. Algún precio incorrecto",SUM(G10:G13))</f>
        <v>Oferta incompleta. Algún precio incorrecto</v>
      </c>
      <c r="I14" s="10"/>
    </row>
    <row r="15" spans="1:10" ht="118" customHeight="1" x14ac:dyDescent="0.35">
      <c r="A15" s="8"/>
      <c r="B15" s="8"/>
      <c r="C15" s="8"/>
      <c r="D15" s="9"/>
      <c r="E15" s="9"/>
      <c r="F15" s="10"/>
      <c r="G15" s="13" t="s">
        <v>12</v>
      </c>
      <c r="H15" s="14" t="str">
        <f>IF((H14="Oferta incompleta. Algún precio incorrecto"),"Oferta incompleta",H14*3)</f>
        <v>Oferta incompleta</v>
      </c>
      <c r="I15" s="15" t="str">
        <f>IF(H15&lt;=103650,"Importe a incluir en la herramienta, en el apartado de oferta economica","Importe no válido")</f>
        <v>Importe no válido</v>
      </c>
    </row>
    <row r="18" spans="2:8" ht="15" thickBot="1" x14ac:dyDescent="0.4"/>
    <row r="19" spans="2:8" x14ac:dyDescent="0.35">
      <c r="B19" s="16" t="s">
        <v>10</v>
      </c>
      <c r="C19" s="17"/>
      <c r="D19" s="17"/>
      <c r="E19" s="17"/>
      <c r="F19" s="17"/>
      <c r="G19" s="17"/>
      <c r="H19" s="18"/>
    </row>
    <row r="20" spans="2:8" ht="15" thickBot="1" x14ac:dyDescent="0.4">
      <c r="B20" s="19"/>
      <c r="C20" s="20"/>
      <c r="D20" s="20"/>
      <c r="E20" s="20"/>
      <c r="F20" s="20"/>
      <c r="G20" s="20"/>
      <c r="H20" s="21"/>
    </row>
  </sheetData>
  <sheetProtection algorithmName="SHA-512" hashValue="Vqzg74vtgVDnVRK6M2UeKlu6wCkaqHiuvwKYWAbXxtK6RJ2FV76svmBn+t57l6Z3nn5XfWbB9bx/sTs3j/Q/nA==" saltValue="Oc0Z9B9kVhC0qkG4m+lXCg==" spinCount="100000" sheet="1" objects="1" scenarios="1"/>
  <mergeCells count="8">
    <mergeCell ref="B19:H20"/>
    <mergeCell ref="J1:J4"/>
    <mergeCell ref="A1:I4"/>
    <mergeCell ref="A9:C9"/>
    <mergeCell ref="A10:C10"/>
    <mergeCell ref="A11:C11"/>
    <mergeCell ref="A12:C12"/>
    <mergeCell ref="A13:C13"/>
  </mergeCells>
  <dataValidations count="2">
    <dataValidation type="custom" allowBlank="1" showInputMessage="1" showErrorMessage="1" errorTitle="NÚMERO DE DECIMALES INCORRECTO" error="El precio deberá incluir dos decimales." sqref="G10:G13" xr:uid="{7DE58A6D-42FE-4122-A581-0E19947FF6FF}">
      <formula1>G10*100=INT(G10*100)</formula1>
    </dataValidation>
    <dataValidation type="custom" allowBlank="1" showInputMessage="1" showErrorMessage="1" errorTitle="NÚMERO DE DECIMALES INCORRECTO" error="Solo se admiten precio con dos decimales y mayores que cero. Por favor, vuelva a introducir el importe ofertado, gracias." sqref="F10:F13" xr:uid="{97DB6388-3A11-4094-8478-997BF9B35474}">
      <formula1>F10*100=INT(F10*100)</formula1>
    </dataValidation>
  </dataValidation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CATALUÑA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Cabral Toro, Miguel</dc:creator>
  <cp:lastModifiedBy>Cabral Toro, Miguel</cp:lastModifiedBy>
  <dcterms:created xsi:type="dcterms:W3CDTF">2024-04-29T10:36:04Z</dcterms:created>
  <dcterms:modified xsi:type="dcterms:W3CDTF">2024-05-24T10:42:21Z</dcterms:modified>
</cp:coreProperties>
</file>